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35" windowWidth="11340" windowHeight="6405" tabRatio="702" activeTab="1"/>
  </bookViews>
  <sheets>
    <sheet name="price schedule for Indian bidde" sheetId="38" r:id="rId1"/>
    <sheet name="price schedule for Indian b (2" sheetId="40" r:id="rId2"/>
    <sheet name="CIF Content" sheetId="41" r:id="rId3"/>
    <sheet name="Sheet1" sheetId="39" r:id="rId4"/>
    <sheet name="Sheet4" sheetId="42" r:id="rId5"/>
  </sheets>
  <definedNames>
    <definedName name="mil_g_Price_itemPrices">#REF!</definedName>
    <definedName name="_xlnm.Print_Area" localSheetId="2">'CIF Content'!$A$1:$J$17</definedName>
    <definedName name="_xlnm.Print_Area" localSheetId="1">'price schedule for Indian b (2'!$A$1:$I$32</definedName>
    <definedName name="_xlnm.Print_Area" localSheetId="0">'price schedule for Indian bidde'!$A$1:$I$32</definedName>
    <definedName name="WorkSheet1">#REF!</definedName>
  </definedNames>
  <calcPr calcId="145621"/>
</workbook>
</file>

<file path=xl/calcChain.xml><?xml version="1.0" encoding="utf-8"?>
<calcChain xmlns="http://schemas.openxmlformats.org/spreadsheetml/2006/main">
  <c r="E7" i="38" l="1"/>
  <c r="E8" i="40"/>
  <c r="E7" i="40"/>
  <c r="E6" i="40"/>
  <c r="E8" i="38" l="1"/>
  <c r="E6" i="38"/>
</calcChain>
</file>

<file path=xl/sharedStrings.xml><?xml version="1.0" encoding="utf-8"?>
<sst xmlns="http://schemas.openxmlformats.org/spreadsheetml/2006/main" count="147" uniqueCount="79">
  <si>
    <t>Sl.No</t>
  </si>
  <si>
    <t>REMARKS</t>
  </si>
  <si>
    <t xml:space="preserve">DESCRIPTION OF EQUIPMENT /         ITEM </t>
  </si>
  <si>
    <t>A</t>
  </si>
  <si>
    <t>B</t>
  </si>
  <si>
    <t>C</t>
  </si>
  <si>
    <t>NO OF VISITS</t>
  </si>
  <si>
    <t>S NO</t>
  </si>
  <si>
    <t>ITEM</t>
  </si>
  <si>
    <t xml:space="preserve">Electric Pump Included </t>
  </si>
  <si>
    <t>A1</t>
  </si>
  <si>
    <t>A2</t>
  </si>
  <si>
    <t>A3</t>
  </si>
  <si>
    <t>B1.0</t>
  </si>
  <si>
    <t>TOTAL COST OF PACKAGE (A+B)</t>
  </si>
  <si>
    <t>PACKING &amp; FORWARDING CHARGES</t>
  </si>
  <si>
    <t>TOOLS FOR ACCESSORIES</t>
  </si>
  <si>
    <t>B2.0</t>
  </si>
  <si>
    <t>Required Load carrying Capacity (kN) for each foundation</t>
  </si>
  <si>
    <t>No of machine foundation</t>
  </si>
  <si>
    <t>6=3*4*5</t>
  </si>
  <si>
    <t>VIS FOR ID FAN  FOUNDATION</t>
  </si>
  <si>
    <t>VIS FOR PA FAN  FOUNDATION</t>
  </si>
  <si>
    <t>VIS FOR FD FAN  FOUNDATION</t>
  </si>
  <si>
    <t>SUPERVISION OF ERECTION &amp; COMMISSIONING OF VIS FOR ID FAN FOUNDATION</t>
  </si>
  <si>
    <t>SUPERVISION OF ERECTION &amp; COMMISSIONING OF VIS FOR PA FAN FOUNDATION</t>
  </si>
  <si>
    <t>SUPERVISION OF ERECTION &amp; COMMISSIONING OF VIS FOR FD FAN FOUNDATION</t>
  </si>
  <si>
    <t>COST OF VIS (A1.1+A1.2+A1.3)</t>
  </si>
  <si>
    <t>B3.0</t>
  </si>
  <si>
    <t>TOTAL SUPERVISION PRICE (B1.0+B2.0+B3.0)</t>
  </si>
  <si>
    <t>TOTAL COST OF VIS(A1+A2+A3), INCLUDING PACKING FORWARDING &amp; TOOLS FOR ERECTION</t>
  </si>
  <si>
    <t>_</t>
  </si>
  <si>
    <t xml:space="preserve">Note: </t>
  </si>
  <si>
    <t>A1.1*</t>
  </si>
  <si>
    <t>A1.2*</t>
  </si>
  <si>
    <t>A1.3*</t>
  </si>
  <si>
    <t>One visit consisting of 3 days</t>
  </si>
  <si>
    <t>1. Load carrying capacity mentioned for the variable items (* marked) is tentative only and shall be used for bid evaluation and ordering purpose.</t>
  </si>
  <si>
    <t>2. The actual load carrying capacity of the springs may undergo change after ordering , based on springs selected by owner /owner consultant.</t>
  </si>
  <si>
    <t>4. Based on above,  amendment  to PO, if required, shall be issued.</t>
  </si>
  <si>
    <t xml:space="preserve">5.Generally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capacity(kN). No extra price shall be provided on account of required damping. Cost of dampers is deemed to be included in the quoted rate of VIS (per kN). </t>
  </si>
  <si>
    <t>3. In such a case, price bid evaluation shall be done again based on revised load carrying capacity of the springs keeping all the prices  same as quoted originally. In case of change in L1 status, the quoted price per unit load carrying capacity (kN) of the varibale items ( i.e A1.1, A1.2 &amp; A1.3) of the original  L1 vendor  shall be  proportionately reduced  to maintain L1 status.</t>
  </si>
  <si>
    <t>2 X 800 MW GADARWARA STPP STAGE-I (SG PKG)</t>
  </si>
  <si>
    <t>One visit consisting of 5 days</t>
  </si>
  <si>
    <t>TOTAL FOR SITE PRICE (Rs.)</t>
  </si>
  <si>
    <t>NIL AGAINST PAC</t>
  </si>
  <si>
    <t>PRICE SCHEDULE FOR SUPPLY OF VIS (STEEL HELICAL SPRING AND VISCOUS DAMPER) FOR ID FAN (4 NOS.) PA FAN (4 NOS.) &amp; FD FAN(4 NOS.)FOUNDATION</t>
  </si>
  <si>
    <t>Ex-Works PRICE (INR) per kN load carrying capacity</t>
  </si>
  <si>
    <t>Total Ex-Works PRICE (INR)</t>
  </si>
  <si>
    <t>EXCISE DUTY  @12.36 % (INR)</t>
  </si>
  <si>
    <t>FREIGHT CHARGES (INR)</t>
  </si>
  <si>
    <t>UNIT PRICE (INR)</t>
  </si>
  <si>
    <t>TOTAL PRICE (INR)</t>
  </si>
  <si>
    <t>SERVICE TAX  @12.36 % (INR)</t>
  </si>
  <si>
    <t>TOTAL PRICE (including service Tax) (INR)</t>
  </si>
  <si>
    <t>PRICE SCHEDULE FOR SUPERVISION OF ERECTION AND COMISSIONING OF VIS (STEEL HELICAL SPRING AND VISCOUS DAMPER) FOR ID FAN (4 NOS.) PA FAN (4 NOS.) &amp; FD FAN(4 NOS.)FOUNDATION</t>
  </si>
  <si>
    <t>Applicable for Indian Bidders (Prices in INR)</t>
  </si>
  <si>
    <t>Applicable for Foreign Bidders (Bidder to indicate their Currency :  ………..)</t>
  </si>
  <si>
    <t>Unit FOB PRICE per kN load carrying capacity</t>
  </si>
  <si>
    <t>Total FOB PRICE</t>
  </si>
  <si>
    <t>ANNEXURE-CIF</t>
  </si>
  <si>
    <t>Applicable for Indian Bidders</t>
  </si>
  <si>
    <t>Country of Import : ……………………………………………….</t>
  </si>
  <si>
    <t>Sl. No.</t>
  </si>
  <si>
    <t>Description of items to be imported.</t>
  </si>
  <si>
    <t>Unit of Measurement</t>
  </si>
  <si>
    <t>Qty.</t>
  </si>
  <si>
    <t>Currency</t>
  </si>
  <si>
    <t>Unit rate in foreign currency</t>
  </si>
  <si>
    <t>Total CIF Contents</t>
  </si>
  <si>
    <t>GRAND TOTAL</t>
  </si>
  <si>
    <t>2 X 800 MW GADARWARA STPP-STAGE I (SG PACKAGE)</t>
  </si>
  <si>
    <t>LIST OF CIF CONTENTS FOR VIS FOR FAN FOUNDATION</t>
  </si>
  <si>
    <t>6. Price per Visit is  lumsump which includes travel, accomodation and other charges.</t>
  </si>
  <si>
    <t xml:space="preserve">UNIT PRICE </t>
  </si>
  <si>
    <t xml:space="preserve">TOTAL PRICE </t>
  </si>
  <si>
    <t>SERVICE TAX 
(if applicable)</t>
  </si>
  <si>
    <t>TOTAL PRICE</t>
  </si>
  <si>
    <t>CST/VAT  @ % (INR)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</si>
</sst>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Red]#,##0.0"/>
  </numFmts>
  <fonts count="12" x14ac:knownFonts="1">
    <font>
      <sz val="10"/>
      <name val="Arial"/>
    </font>
    <font>
      <b/>
      <sz val="10"/>
      <name val="Arial"/>
      <family val="2"/>
    </font>
    <font>
      <sz val="10"/>
      <name val="Arial"/>
      <family val="2"/>
    </font>
    <font>
      <b/>
      <sz val="12"/>
      <name val="Arial"/>
      <family val="2"/>
    </font>
    <font>
      <b/>
      <sz val="16"/>
      <name val="Arial"/>
      <family val="2"/>
    </font>
    <font>
      <sz val="14"/>
      <name val="Arial"/>
      <family val="2"/>
    </font>
    <font>
      <sz val="11"/>
      <name val="Arial"/>
      <family val="2"/>
    </font>
    <font>
      <sz val="16"/>
      <name val="Book Antiqua"/>
      <family val="1"/>
    </font>
    <font>
      <b/>
      <sz val="16"/>
      <name val="Book Antiqua"/>
      <family val="1"/>
    </font>
    <font>
      <u/>
      <sz val="12"/>
      <color indexed="12"/>
      <name val="Arial"/>
      <family val="2"/>
    </font>
    <font>
      <b/>
      <sz val="16"/>
      <color theme="1"/>
      <name val="Book Antiqua"/>
      <family val="1"/>
    </font>
    <font>
      <sz val="16"/>
      <color rgb="FFFF0000"/>
      <name val="Book Antiqua"/>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 fillId="0" borderId="0"/>
    <xf numFmtId="0" fontId="9" fillId="0" borderId="0" applyNumberFormat="0" applyFill="0" applyBorder="0" applyAlignment="0" applyProtection="0">
      <alignment vertical="top"/>
      <protection locked="0"/>
    </xf>
    <xf numFmtId="0" fontId="2" fillId="0" borderId="0"/>
  </cellStyleXfs>
  <cellXfs count="112">
    <xf numFmtId="0" fontId="0" fillId="0" borderId="0" xfId="0"/>
    <xf numFmtId="0" fontId="2" fillId="0" borderId="0" xfId="0" applyFont="1"/>
    <xf numFmtId="0" fontId="2" fillId="0" borderId="1" xfId="0" applyFont="1" applyBorder="1"/>
    <xf numFmtId="0" fontId="2" fillId="0" borderId="1" xfId="0" applyFont="1" applyBorder="1" applyAlignment="1">
      <alignment wrapText="1"/>
    </xf>
    <xf numFmtId="165" fontId="2" fillId="0" borderId="1" xfId="0" applyNumberFormat="1" applyFont="1" applyFill="1" applyBorder="1" applyAlignment="1">
      <alignment horizontal="center" vertical="top" wrapText="1"/>
    </xf>
    <xf numFmtId="0" fontId="1" fillId="0" borderId="1" xfId="0" applyFont="1" applyBorder="1"/>
    <xf numFmtId="164" fontId="1" fillId="0" borderId="4" xfId="0" applyNumberFormat="1" applyFont="1" applyBorder="1" applyAlignment="1">
      <alignment vertical="top" wrapText="1"/>
    </xf>
    <xf numFmtId="164" fontId="1" fillId="0" borderId="4" xfId="0" applyNumberFormat="1" applyFont="1" applyBorder="1" applyAlignment="1">
      <alignment vertical="center" wrapText="1"/>
    </xf>
    <xf numFmtId="0" fontId="5" fillId="0" borderId="0" xfId="0" applyFont="1"/>
    <xf numFmtId="165" fontId="1" fillId="0" borderId="1" xfId="0" applyNumberFormat="1" applyFont="1" applyFill="1" applyBorder="1" applyAlignment="1">
      <alignment horizontal="center" vertical="top"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top"/>
    </xf>
    <xf numFmtId="164" fontId="1" fillId="0" borderId="11" xfId="0" applyNumberFormat="1" applyFont="1" applyBorder="1" applyAlignment="1">
      <alignment horizontal="center" vertical="center" wrapText="1"/>
    </xf>
    <xf numFmtId="164" fontId="1" fillId="0" borderId="11" xfId="0" applyNumberFormat="1" applyFont="1" applyBorder="1" applyAlignment="1">
      <alignment horizontal="left" vertical="center" wrapText="1"/>
    </xf>
    <xf numFmtId="164" fontId="1" fillId="0" borderId="4" xfId="0" applyNumberFormat="1" applyFont="1" applyBorder="1" applyAlignment="1">
      <alignment horizontal="center" vertical="top" wrapText="1"/>
    </xf>
    <xf numFmtId="164" fontId="1" fillId="0" borderId="4" xfId="0" applyNumberFormat="1" applyFont="1" applyBorder="1" applyAlignment="1">
      <alignment horizontal="center" vertical="center" wrapText="1"/>
    </xf>
    <xf numFmtId="164" fontId="2" fillId="0" borderId="2" xfId="0" applyNumberFormat="1" applyFont="1" applyFill="1" applyBorder="1" applyAlignment="1">
      <alignment horizontal="center" vertical="top" wrapText="1"/>
    </xf>
    <xf numFmtId="3" fontId="3" fillId="0" borderId="1" xfId="0" applyNumberFormat="1" applyFont="1" applyFill="1" applyBorder="1"/>
    <xf numFmtId="0" fontId="0" fillId="0" borderId="1" xfId="0" applyFill="1" applyBorder="1"/>
    <xf numFmtId="0" fontId="5" fillId="0" borderId="1" xfId="0" applyFont="1" applyBorder="1"/>
    <xf numFmtId="3" fontId="2" fillId="0" borderId="1" xfId="0" applyNumberFormat="1" applyFont="1" applyBorder="1" applyAlignment="1">
      <alignment horizontal="center" vertical="top"/>
    </xf>
    <xf numFmtId="164" fontId="2" fillId="2" borderId="2" xfId="0" applyNumberFormat="1" applyFont="1" applyFill="1" applyBorder="1" applyAlignment="1">
      <alignment horizontal="center" vertical="top" wrapText="1"/>
    </xf>
    <xf numFmtId="164" fontId="2" fillId="0" borderId="2" xfId="0" applyNumberFormat="1" applyFont="1" applyFill="1" applyBorder="1" applyAlignment="1">
      <alignment horizontal="left" vertical="top" wrapText="1"/>
    </xf>
    <xf numFmtId="0" fontId="1" fillId="0" borderId="8" xfId="0" applyFont="1" applyBorder="1"/>
    <xf numFmtId="0" fontId="6" fillId="0" borderId="13" xfId="0" applyFont="1" applyBorder="1"/>
    <xf numFmtId="0" fontId="6" fillId="0" borderId="0" xfId="0" applyFont="1" applyBorder="1"/>
    <xf numFmtId="0" fontId="6" fillId="0" borderId="10" xfId="0" applyFont="1" applyBorder="1"/>
    <xf numFmtId="0" fontId="6" fillId="0" borderId="12" xfId="0" applyFont="1" applyBorder="1"/>
    <xf numFmtId="0" fontId="6" fillId="0" borderId="7" xfId="0" applyFont="1" applyBorder="1"/>
    <xf numFmtId="0" fontId="6" fillId="0" borderId="11" xfId="0" applyFont="1" applyBorder="1"/>
    <xf numFmtId="164" fontId="2" fillId="0" borderId="2" xfId="0" applyNumberFormat="1" applyFont="1" applyFill="1" applyBorder="1" applyAlignment="1">
      <alignment horizontal="left" vertical="top" wrapText="1"/>
    </xf>
    <xf numFmtId="164" fontId="1" fillId="0" borderId="1" xfId="0" applyNumberFormat="1" applyFont="1" applyFill="1" applyBorder="1" applyAlignment="1">
      <alignment vertical="center" wrapText="1"/>
    </xf>
    <xf numFmtId="0" fontId="0" fillId="0" borderId="1" xfId="0" applyBorder="1"/>
    <xf numFmtId="0" fontId="1" fillId="0" borderId="1" xfId="0" applyFont="1" applyBorder="1" applyAlignment="1">
      <alignment horizontal="center" wrapText="1"/>
    </xf>
    <xf numFmtId="0" fontId="0" fillId="0" borderId="1" xfId="0" applyBorder="1" applyAlignment="1">
      <alignment horizontal="left" vertical="center" wrapText="1"/>
    </xf>
    <xf numFmtId="0" fontId="7" fillId="0" borderId="0" xfId="0" applyFont="1"/>
    <xf numFmtId="0" fontId="7" fillId="0" borderId="0" xfId="0" applyFont="1" applyBorder="1"/>
    <xf numFmtId="49" fontId="8" fillId="0" borderId="15" xfId="1" applyNumberFormat="1" applyFont="1" applyBorder="1" applyAlignment="1">
      <alignment horizontal="center" vertical="center"/>
    </xf>
    <xf numFmtId="0" fontId="8" fillId="0" borderId="4" xfId="1" applyFont="1" applyBorder="1" applyAlignment="1">
      <alignment horizontal="center" vertical="center" wrapText="1"/>
    </xf>
    <xf numFmtId="0" fontId="8" fillId="0" borderId="12" xfId="1" applyFont="1" applyBorder="1" applyAlignment="1">
      <alignment horizontal="center" vertical="center" wrapText="1"/>
    </xf>
    <xf numFmtId="0" fontId="10" fillId="0" borderId="1" xfId="2" applyFont="1" applyBorder="1" applyAlignment="1" applyProtection="1">
      <alignment horizontal="center" vertical="center" wrapText="1"/>
    </xf>
    <xf numFmtId="49" fontId="7" fillId="0" borderId="16" xfId="1" applyNumberFormat="1" applyFont="1" applyBorder="1" applyAlignment="1">
      <alignment horizontal="center" vertical="center"/>
    </xf>
    <xf numFmtId="0" fontId="7" fillId="0" borderId="1" xfId="1" applyFont="1" applyBorder="1" applyAlignment="1">
      <alignment horizontal="center" vertical="center"/>
    </xf>
    <xf numFmtId="0" fontId="7" fillId="0" borderId="3" xfId="1" applyFont="1" applyBorder="1" applyAlignment="1">
      <alignment horizontal="center" vertical="center"/>
    </xf>
    <xf numFmtId="49" fontId="8" fillId="0" borderId="16" xfId="1" applyNumberFormat="1" applyFont="1" applyBorder="1" applyAlignment="1">
      <alignment horizontal="center" vertical="center"/>
    </xf>
    <xf numFmtId="0" fontId="8" fillId="0" borderId="1" xfId="1" applyFont="1" applyBorder="1" applyAlignment="1">
      <alignment vertical="center"/>
    </xf>
    <xf numFmtId="49" fontId="8" fillId="0" borderId="17" xfId="1" applyNumberFormat="1" applyFont="1" applyBorder="1" applyAlignment="1">
      <alignment horizontal="center" vertical="center"/>
    </xf>
    <xf numFmtId="0" fontId="8" fillId="0" borderId="14" xfId="1" applyFont="1" applyBorder="1" applyAlignment="1">
      <alignment vertical="center"/>
    </xf>
    <xf numFmtId="0" fontId="7" fillId="0" borderId="14" xfId="1" applyFont="1" applyBorder="1" applyAlignment="1">
      <alignment horizontal="center" vertical="center"/>
    </xf>
    <xf numFmtId="0" fontId="7" fillId="0" borderId="18" xfId="1" applyFont="1" applyBorder="1" applyAlignment="1">
      <alignment horizontal="center" vertical="center"/>
    </xf>
    <xf numFmtId="0" fontId="8" fillId="0" borderId="22" xfId="1" applyFont="1" applyBorder="1" applyAlignment="1">
      <alignment horizontal="center" vertical="center"/>
    </xf>
    <xf numFmtId="0" fontId="11" fillId="0" borderId="0" xfId="0" applyFont="1"/>
    <xf numFmtId="0" fontId="1" fillId="0" borderId="1" xfId="0" applyFont="1" applyBorder="1" applyAlignment="1">
      <alignment wrapText="1"/>
    </xf>
    <xf numFmtId="3" fontId="2" fillId="0" borderId="1" xfId="0" applyNumberFormat="1" applyFont="1" applyBorder="1" applyAlignment="1">
      <alignment horizontal="center" vertical="center" wrapText="1"/>
    </xf>
    <xf numFmtId="165" fontId="2" fillId="0" borderId="0" xfId="0" applyNumberFormat="1" applyFont="1" applyFill="1" applyBorder="1" applyAlignment="1">
      <alignment horizontal="left" vertical="top" wrapText="1"/>
    </xf>
    <xf numFmtId="0" fontId="1" fillId="0" borderId="1" xfId="0" applyFont="1" applyBorder="1" applyAlignment="1">
      <alignment horizontal="center" wrapText="1"/>
    </xf>
    <xf numFmtId="0" fontId="1" fillId="0" borderId="6" xfId="0" applyFont="1" applyBorder="1" applyAlignment="1">
      <alignment wrapText="1"/>
    </xf>
    <xf numFmtId="0" fontId="0" fillId="0" borderId="6" xfId="0" applyBorder="1" applyAlignment="1">
      <alignment wrapText="1"/>
    </xf>
    <xf numFmtId="164" fontId="1" fillId="0" borderId="3"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1" fillId="0" borderId="2" xfId="0" applyNumberFormat="1" applyFont="1" applyFill="1" applyBorder="1" applyAlignment="1">
      <alignment horizontal="left" vertical="top" wrapText="1"/>
    </xf>
    <xf numFmtId="164" fontId="2" fillId="0" borderId="3" xfId="0" applyNumberFormat="1" applyFont="1" applyFill="1" applyBorder="1" applyAlignment="1">
      <alignment horizontal="left" vertical="top" wrapText="1" shrinkToFit="1"/>
    </xf>
    <xf numFmtId="0" fontId="0" fillId="0" borderId="5" xfId="0" applyBorder="1" applyAlignment="1">
      <alignment horizontal="left" vertical="top" wrapText="1"/>
    </xf>
    <xf numFmtId="0" fontId="0" fillId="0" borderId="2" xfId="0" applyBorder="1" applyAlignment="1">
      <alignment horizontal="left" vertical="top" wrapText="1"/>
    </xf>
    <xf numFmtId="164" fontId="1" fillId="0" borderId="3"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2" fillId="0" borderId="3"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0" fontId="0" fillId="0" borderId="1" xfId="0" applyBorder="1" applyAlignment="1">
      <alignment horizontal="center" vertical="center" wrapText="1"/>
    </xf>
    <xf numFmtId="0" fontId="4" fillId="0" borderId="1" xfId="0" applyFont="1" applyBorder="1" applyAlignment="1">
      <alignment horizontal="center"/>
    </xf>
    <xf numFmtId="0" fontId="6" fillId="0" borderId="13" xfId="0" applyFont="1" applyBorder="1" applyAlignment="1">
      <alignment wrapText="1"/>
    </xf>
    <xf numFmtId="0" fontId="6" fillId="0" borderId="0" xfId="0" applyFont="1" applyBorder="1" applyAlignment="1">
      <alignment wrapText="1"/>
    </xf>
    <xf numFmtId="0" fontId="6" fillId="0" borderId="10" xfId="0" applyFont="1" applyBorder="1" applyAlignment="1">
      <alignment wrapText="1"/>
    </xf>
    <xf numFmtId="0" fontId="2" fillId="0" borderId="1" xfId="0" applyFont="1" applyBorder="1" applyAlignment="1">
      <alignment vertical="top" wrapText="1"/>
    </xf>
    <xf numFmtId="0" fontId="1" fillId="0" borderId="1" xfId="0" applyFont="1" applyBorder="1" applyAlignment="1">
      <alignment horizontal="left"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Fill="1" applyBorder="1" applyAlignment="1">
      <alignment horizontal="left"/>
    </xf>
    <xf numFmtId="0" fontId="3" fillId="0" borderId="5" xfId="0" applyFont="1" applyFill="1" applyBorder="1" applyAlignment="1">
      <alignment horizontal="left"/>
    </xf>
    <xf numFmtId="0" fontId="3" fillId="0" borderId="2" xfId="0" applyFont="1" applyFill="1" applyBorder="1" applyAlignment="1">
      <alignment horizontal="left"/>
    </xf>
    <xf numFmtId="3" fontId="5" fillId="0" borderId="3" xfId="0" applyNumberFormat="1" applyFont="1" applyFill="1" applyBorder="1" applyAlignment="1">
      <alignment horizontal="center"/>
    </xf>
    <xf numFmtId="0" fontId="5" fillId="0" borderId="2" xfId="0" applyFont="1" applyFill="1" applyBorder="1" applyAlignment="1">
      <alignment horizontal="center"/>
    </xf>
    <xf numFmtId="0" fontId="0" fillId="0" borderId="9" xfId="0" applyBorder="1" applyAlignment="1">
      <alignment wrapText="1"/>
    </xf>
    <xf numFmtId="0" fontId="1" fillId="0" borderId="1" xfId="0" applyFont="1" applyBorder="1" applyAlignment="1">
      <alignment horizontal="center"/>
    </xf>
    <xf numFmtId="0" fontId="2" fillId="0" borderId="1" xfId="0" applyFont="1" applyBorder="1" applyAlignment="1">
      <alignment vertical="center" wrapText="1"/>
    </xf>
    <xf numFmtId="0" fontId="7" fillId="0" borderId="1" xfId="1" applyFont="1" applyBorder="1" applyAlignment="1">
      <alignment horizontal="center" vertical="center"/>
    </xf>
    <xf numFmtId="0" fontId="8" fillId="0" borderId="1" xfId="1" applyFont="1" applyBorder="1" applyAlignment="1">
      <alignment horizontal="center" vertical="center"/>
    </xf>
    <xf numFmtId="0" fontId="8" fillId="0" borderId="14" xfId="1" applyFont="1" applyBorder="1" applyAlignment="1">
      <alignment horizontal="center" vertical="center"/>
    </xf>
    <xf numFmtId="49" fontId="8" fillId="0" borderId="19" xfId="1" applyNumberFormat="1" applyFont="1" applyBorder="1" applyAlignment="1">
      <alignment horizontal="center" vertical="center"/>
    </xf>
    <xf numFmtId="49" fontId="8" fillId="0" borderId="20" xfId="1" applyNumberFormat="1" applyFont="1" applyBorder="1" applyAlignment="1">
      <alignment horizontal="center" vertical="center"/>
    </xf>
    <xf numFmtId="49" fontId="8" fillId="0" borderId="21" xfId="1" applyNumberFormat="1" applyFont="1" applyBorder="1" applyAlignment="1">
      <alignment horizontal="center" vertical="center"/>
    </xf>
    <xf numFmtId="0" fontId="7" fillId="0" borderId="8" xfId="0" applyFont="1" applyBorder="1" applyAlignment="1">
      <alignment horizontal="center"/>
    </xf>
    <xf numFmtId="0" fontId="7" fillId="0" borderId="6" xfId="0" applyFont="1" applyBorder="1" applyAlignment="1">
      <alignment horizontal="center"/>
    </xf>
    <xf numFmtId="0" fontId="7" fillId="0" borderId="9" xfId="0" applyFont="1" applyBorder="1" applyAlignment="1">
      <alignment horizontal="center"/>
    </xf>
    <xf numFmtId="0" fontId="8" fillId="0" borderId="8" xfId="1" applyFont="1" applyBorder="1" applyAlignment="1">
      <alignment horizontal="center" vertical="center"/>
    </xf>
    <xf numFmtId="0" fontId="8" fillId="0" borderId="6" xfId="1" applyFont="1" applyBorder="1" applyAlignment="1">
      <alignment horizontal="center" vertical="center"/>
    </xf>
    <xf numFmtId="0" fontId="8" fillId="0" borderId="9" xfId="1" applyFont="1" applyBorder="1" applyAlignment="1">
      <alignment horizontal="center" vertical="center"/>
    </xf>
    <xf numFmtId="0" fontId="8" fillId="0" borderId="13" xfId="1" applyFont="1" applyBorder="1" applyAlignment="1">
      <alignment horizontal="center" vertical="center"/>
    </xf>
    <xf numFmtId="0" fontId="8" fillId="0" borderId="0" xfId="1" applyFont="1" applyBorder="1" applyAlignment="1">
      <alignment horizontal="center" vertical="center"/>
    </xf>
    <xf numFmtId="0" fontId="8" fillId="0" borderId="10" xfId="1" applyFont="1" applyBorder="1" applyAlignment="1">
      <alignment horizontal="center" vertical="center"/>
    </xf>
    <xf numFmtId="0" fontId="8" fillId="0" borderId="12" xfId="1" applyFont="1" applyBorder="1" applyAlignment="1">
      <alignment horizontal="center" vertical="center"/>
    </xf>
    <xf numFmtId="0" fontId="8" fillId="0" borderId="7" xfId="1" applyFont="1" applyBorder="1" applyAlignment="1">
      <alignment horizontal="center" vertical="center"/>
    </xf>
    <xf numFmtId="0" fontId="8" fillId="0" borderId="7" xfId="1" applyFont="1" applyBorder="1" applyAlignment="1">
      <alignment horizontal="left" vertical="center"/>
    </xf>
    <xf numFmtId="0" fontId="8" fillId="0" borderId="11" xfId="1" applyFont="1" applyBorder="1" applyAlignment="1">
      <alignment horizontal="left" vertical="center"/>
    </xf>
    <xf numFmtId="0" fontId="8" fillId="0" borderId="4" xfId="1" applyFont="1" applyBorder="1" applyAlignment="1">
      <alignment horizontal="center" vertical="center" wrapText="1"/>
    </xf>
  </cellXfs>
  <cellStyles count="4">
    <cellStyle name="Hyperlink 2" xfId="2"/>
    <cellStyle name="Normal" xfId="0" builtinId="0"/>
    <cellStyle name="Normal 2" xfId="1"/>
    <cellStyle name="Normal 3" xfId="3"/>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9525</xdr:rowOff>
    </xdr:from>
    <xdr:to>
      <xdr:col>1</xdr:col>
      <xdr:colOff>533400</xdr:colOff>
      <xdr:row>2</xdr:row>
      <xdr:rowOff>15420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9525"/>
          <a:ext cx="619125" cy="63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9525</xdr:colOff>
      <xdr:row>3</xdr:row>
      <xdr:rowOff>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0"/>
          <a:ext cx="6858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opLeftCell="A22" workbookViewId="0">
      <selection activeCell="L10" sqref="L10"/>
    </sheetView>
  </sheetViews>
  <sheetFormatPr defaultRowHeight="12.75" x14ac:dyDescent="0.2"/>
  <cols>
    <col min="1" max="1" width="5.7109375" customWidth="1"/>
    <col min="2" max="2" width="19.42578125" customWidth="1"/>
    <col min="3" max="3" width="13" customWidth="1"/>
    <col min="4" max="4" width="6.85546875" customWidth="1"/>
    <col min="5" max="5" width="16" customWidth="1"/>
    <col min="6" max="6" width="13.140625" customWidth="1"/>
    <col min="7" max="7" width="15.5703125" customWidth="1"/>
    <col min="8" max="8" width="14.85546875" customWidth="1"/>
    <col min="9" max="9" width="32" customWidth="1"/>
    <col min="10" max="10" width="18.42578125" customWidth="1"/>
    <col min="11" max="11" width="18.140625" customWidth="1"/>
    <col min="12" max="12" width="15.85546875" customWidth="1"/>
    <col min="13" max="13" width="16.5703125" customWidth="1"/>
  </cols>
  <sheetData>
    <row r="1" spans="1:13" ht="20.25" x14ac:dyDescent="0.3">
      <c r="A1" s="76" t="s">
        <v>42</v>
      </c>
      <c r="B1" s="76"/>
      <c r="C1" s="76"/>
      <c r="D1" s="76"/>
      <c r="E1" s="76"/>
      <c r="F1" s="76"/>
      <c r="G1" s="76"/>
      <c r="H1" s="76"/>
      <c r="I1" s="76"/>
      <c r="J1" s="76"/>
      <c r="K1" s="76"/>
      <c r="L1" s="76"/>
      <c r="M1" s="76"/>
    </row>
    <row r="2" spans="1:13" ht="29.25" customHeight="1" x14ac:dyDescent="0.2">
      <c r="A2" s="60" t="s">
        <v>46</v>
      </c>
      <c r="B2" s="60"/>
      <c r="C2" s="60"/>
      <c r="D2" s="60"/>
      <c r="E2" s="60"/>
      <c r="F2" s="60"/>
      <c r="G2" s="60"/>
      <c r="H2" s="60"/>
      <c r="I2" s="60"/>
      <c r="J2" s="60"/>
      <c r="K2" s="60"/>
      <c r="L2" s="60"/>
      <c r="M2" s="60"/>
    </row>
    <row r="3" spans="1:13" ht="29.25" customHeight="1" x14ac:dyDescent="0.2">
      <c r="A3" s="60" t="s">
        <v>56</v>
      </c>
      <c r="B3" s="60"/>
      <c r="C3" s="60"/>
      <c r="D3" s="60"/>
      <c r="E3" s="60"/>
      <c r="F3" s="60"/>
      <c r="G3" s="60"/>
      <c r="H3" s="60"/>
      <c r="I3" s="60"/>
      <c r="J3" s="60"/>
      <c r="K3" s="60"/>
      <c r="L3" s="60"/>
      <c r="M3" s="60"/>
    </row>
    <row r="4" spans="1:13" ht="60.75" customHeight="1" x14ac:dyDescent="0.2">
      <c r="A4" s="6" t="s">
        <v>0</v>
      </c>
      <c r="B4" s="69" t="s">
        <v>2</v>
      </c>
      <c r="C4" s="70"/>
      <c r="D4" s="71"/>
      <c r="E4" s="18" t="s">
        <v>18</v>
      </c>
      <c r="F4" s="18" t="s">
        <v>19</v>
      </c>
      <c r="G4" s="7" t="s">
        <v>47</v>
      </c>
      <c r="H4" s="7" t="s">
        <v>48</v>
      </c>
      <c r="I4" s="7" t="s">
        <v>1</v>
      </c>
      <c r="J4" s="36" t="s">
        <v>49</v>
      </c>
      <c r="K4" s="15" t="s">
        <v>78</v>
      </c>
      <c r="L4" s="15" t="s">
        <v>50</v>
      </c>
      <c r="M4" s="15" t="s">
        <v>44</v>
      </c>
    </row>
    <row r="5" spans="1:13" ht="20.25" customHeight="1" x14ac:dyDescent="0.2">
      <c r="A5" s="19">
        <v>1</v>
      </c>
      <c r="B5" s="69">
        <v>2</v>
      </c>
      <c r="C5" s="70"/>
      <c r="D5" s="71"/>
      <c r="E5" s="17">
        <v>3</v>
      </c>
      <c r="F5" s="17">
        <v>4</v>
      </c>
      <c r="G5" s="20">
        <v>5</v>
      </c>
      <c r="H5" s="20" t="s">
        <v>20</v>
      </c>
      <c r="I5" s="20"/>
      <c r="J5" s="75" t="s">
        <v>45</v>
      </c>
      <c r="K5" s="37"/>
      <c r="L5" s="37"/>
      <c r="M5" s="37"/>
    </row>
    <row r="6" spans="1:13" s="1" customFormat="1" ht="19.5" customHeight="1" x14ac:dyDescent="0.2">
      <c r="A6" s="4" t="s">
        <v>33</v>
      </c>
      <c r="B6" s="72" t="s">
        <v>21</v>
      </c>
      <c r="C6" s="73"/>
      <c r="D6" s="74"/>
      <c r="E6" s="27">
        <f>(22+6)*294</f>
        <v>8232</v>
      </c>
      <c r="F6" s="21">
        <v>4</v>
      </c>
      <c r="G6" s="25"/>
      <c r="H6" s="25"/>
      <c r="I6" s="2"/>
      <c r="J6" s="75"/>
      <c r="K6" s="2"/>
      <c r="L6" s="2"/>
      <c r="M6" s="2"/>
    </row>
    <row r="7" spans="1:13" s="1" customFormat="1" ht="19.5" customHeight="1" x14ac:dyDescent="0.2">
      <c r="A7" s="4" t="s">
        <v>34</v>
      </c>
      <c r="B7" s="72" t="s">
        <v>22</v>
      </c>
      <c r="C7" s="73"/>
      <c r="D7" s="74"/>
      <c r="E7" s="27">
        <f>(10+6)*195</f>
        <v>3120</v>
      </c>
      <c r="F7" s="21">
        <v>4</v>
      </c>
      <c r="G7" s="25"/>
      <c r="H7" s="25"/>
      <c r="I7" s="2"/>
      <c r="J7" s="75"/>
      <c r="K7" s="2"/>
      <c r="L7" s="2"/>
      <c r="M7" s="2"/>
    </row>
    <row r="8" spans="1:13" s="1" customFormat="1" ht="19.5" customHeight="1" x14ac:dyDescent="0.2">
      <c r="A8" s="4" t="s">
        <v>35</v>
      </c>
      <c r="B8" s="72" t="s">
        <v>23</v>
      </c>
      <c r="C8" s="73"/>
      <c r="D8" s="74"/>
      <c r="E8" s="27">
        <f>(8+4)*195</f>
        <v>2340</v>
      </c>
      <c r="F8" s="21">
        <v>4</v>
      </c>
      <c r="G8" s="25"/>
      <c r="H8" s="25"/>
      <c r="I8" s="2"/>
      <c r="J8" s="75"/>
      <c r="K8" s="2"/>
      <c r="L8" s="2"/>
      <c r="M8" s="2"/>
    </row>
    <row r="9" spans="1:13" s="1" customFormat="1" ht="30" customHeight="1" x14ac:dyDescent="0.2">
      <c r="A9" s="4" t="s">
        <v>10</v>
      </c>
      <c r="B9" s="72" t="s">
        <v>27</v>
      </c>
      <c r="C9" s="73"/>
      <c r="D9" s="74"/>
      <c r="E9" s="26"/>
      <c r="F9" s="26"/>
      <c r="G9" s="26"/>
      <c r="H9" s="16"/>
      <c r="I9" s="2"/>
      <c r="J9" s="75"/>
      <c r="K9" s="2"/>
      <c r="L9" s="2"/>
      <c r="M9" s="2"/>
    </row>
    <row r="10" spans="1:13" s="1" customFormat="1" ht="36" customHeight="1" x14ac:dyDescent="0.2">
      <c r="A10" s="4" t="s">
        <v>11</v>
      </c>
      <c r="B10" s="72" t="s">
        <v>15</v>
      </c>
      <c r="C10" s="73"/>
      <c r="D10" s="74"/>
      <c r="E10" s="21" t="s">
        <v>31</v>
      </c>
      <c r="F10" s="21" t="s">
        <v>31</v>
      </c>
      <c r="G10" s="21" t="s">
        <v>31</v>
      </c>
      <c r="H10" s="25"/>
      <c r="I10" s="3"/>
      <c r="J10" s="75"/>
      <c r="K10" s="2"/>
      <c r="L10" s="2"/>
      <c r="M10" s="2"/>
    </row>
    <row r="11" spans="1:13" s="1" customFormat="1" ht="36" customHeight="1" x14ac:dyDescent="0.2">
      <c r="A11" s="4" t="s">
        <v>12</v>
      </c>
      <c r="B11" s="66" t="s">
        <v>16</v>
      </c>
      <c r="C11" s="67"/>
      <c r="D11" s="68"/>
      <c r="E11" s="21" t="s">
        <v>31</v>
      </c>
      <c r="F11" s="21" t="s">
        <v>31</v>
      </c>
      <c r="G11" s="21" t="s">
        <v>31</v>
      </c>
      <c r="H11" s="25"/>
      <c r="I11" s="3" t="s">
        <v>9</v>
      </c>
      <c r="J11" s="75"/>
      <c r="K11" s="2"/>
      <c r="L11" s="2"/>
      <c r="M11" s="2"/>
    </row>
    <row r="12" spans="1:13" s="1" customFormat="1" ht="39.75" customHeight="1" x14ac:dyDescent="0.2">
      <c r="A12" s="9" t="s">
        <v>3</v>
      </c>
      <c r="B12" s="63" t="s">
        <v>30</v>
      </c>
      <c r="C12" s="64"/>
      <c r="D12" s="65"/>
      <c r="E12" s="21" t="s">
        <v>31</v>
      </c>
      <c r="F12" s="21" t="s">
        <v>31</v>
      </c>
      <c r="G12" s="21" t="s">
        <v>31</v>
      </c>
      <c r="H12" s="16"/>
      <c r="I12" s="2"/>
      <c r="J12" s="75"/>
      <c r="K12" s="2"/>
      <c r="L12" s="2"/>
      <c r="M12" s="2"/>
    </row>
    <row r="13" spans="1:13" ht="24.75" customHeight="1" x14ac:dyDescent="0.2">
      <c r="B13" s="61"/>
      <c r="C13" s="62"/>
      <c r="D13" s="62"/>
      <c r="E13" s="62"/>
      <c r="F13" s="62"/>
      <c r="G13" s="62"/>
      <c r="H13" s="62"/>
      <c r="I13" s="62"/>
    </row>
    <row r="14" spans="1:13" ht="24.75" customHeight="1" x14ac:dyDescent="0.2">
      <c r="A14" s="59"/>
      <c r="B14" s="59"/>
      <c r="C14" s="59"/>
      <c r="D14" s="59"/>
      <c r="E14" s="59"/>
      <c r="F14" s="59"/>
      <c r="G14" s="59"/>
      <c r="H14" s="59"/>
      <c r="I14" s="59"/>
    </row>
    <row r="15" spans="1:13" ht="24.75" customHeight="1" x14ac:dyDescent="0.2">
      <c r="A15" s="59"/>
      <c r="B15" s="59"/>
      <c r="C15" s="59"/>
      <c r="D15" s="59"/>
      <c r="E15" s="59"/>
      <c r="F15" s="59"/>
      <c r="G15" s="59"/>
      <c r="H15" s="59"/>
      <c r="I15" s="59"/>
    </row>
    <row r="16" spans="1:13" ht="16.5" customHeight="1" x14ac:dyDescent="0.2"/>
    <row r="17" spans="1:11" ht="30.75" customHeight="1" x14ac:dyDescent="0.2">
      <c r="A17" s="60" t="s">
        <v>55</v>
      </c>
      <c r="B17" s="60"/>
      <c r="C17" s="60"/>
      <c r="D17" s="60"/>
      <c r="E17" s="60"/>
      <c r="F17" s="60"/>
      <c r="G17" s="60"/>
      <c r="H17" s="60"/>
      <c r="I17" s="60"/>
      <c r="J17" s="60"/>
      <c r="K17" s="60"/>
    </row>
    <row r="18" spans="1:11" ht="38.25" x14ac:dyDescent="0.2">
      <c r="A18" s="5" t="s">
        <v>7</v>
      </c>
      <c r="B18" s="90" t="s">
        <v>8</v>
      </c>
      <c r="C18" s="90"/>
      <c r="D18" s="90"/>
      <c r="E18" s="15" t="s">
        <v>6</v>
      </c>
      <c r="F18" s="38" t="s">
        <v>51</v>
      </c>
      <c r="G18" s="60" t="s">
        <v>52</v>
      </c>
      <c r="H18" s="60"/>
      <c r="I18" s="5" t="s">
        <v>1</v>
      </c>
      <c r="J18" s="36" t="s">
        <v>53</v>
      </c>
      <c r="K18" s="15" t="s">
        <v>54</v>
      </c>
    </row>
    <row r="19" spans="1:11" ht="39" customHeight="1" x14ac:dyDescent="0.2">
      <c r="A19" s="2" t="s">
        <v>13</v>
      </c>
      <c r="B19" s="91" t="s">
        <v>24</v>
      </c>
      <c r="C19" s="91"/>
      <c r="D19" s="91"/>
      <c r="E19" s="11">
        <v>8</v>
      </c>
      <c r="F19" s="12"/>
      <c r="G19" s="58"/>
      <c r="H19" s="58"/>
      <c r="I19" s="38" t="s">
        <v>43</v>
      </c>
      <c r="J19" s="37"/>
      <c r="K19" s="37"/>
    </row>
    <row r="20" spans="1:11" ht="41.25" customHeight="1" x14ac:dyDescent="0.2">
      <c r="A20" s="2" t="s">
        <v>17</v>
      </c>
      <c r="B20" s="80" t="s">
        <v>25</v>
      </c>
      <c r="C20" s="80"/>
      <c r="D20" s="80"/>
      <c r="E20" s="11">
        <v>8</v>
      </c>
      <c r="F20" s="12"/>
      <c r="G20" s="58"/>
      <c r="H20" s="58"/>
      <c r="I20" s="38" t="s">
        <v>36</v>
      </c>
      <c r="J20" s="37"/>
      <c r="K20" s="37"/>
    </row>
    <row r="21" spans="1:11" ht="39.75" customHeight="1" x14ac:dyDescent="0.2">
      <c r="A21" s="2" t="s">
        <v>28</v>
      </c>
      <c r="B21" s="80" t="s">
        <v>26</v>
      </c>
      <c r="C21" s="80"/>
      <c r="D21" s="80"/>
      <c r="E21" s="14">
        <v>8</v>
      </c>
      <c r="F21" s="13"/>
      <c r="G21" s="58"/>
      <c r="H21" s="58"/>
      <c r="I21" s="38" t="s">
        <v>36</v>
      </c>
      <c r="J21" s="37"/>
      <c r="K21" s="37"/>
    </row>
    <row r="22" spans="1:11" ht="24.75" customHeight="1" x14ac:dyDescent="0.2">
      <c r="A22" s="10" t="s">
        <v>4</v>
      </c>
      <c r="B22" s="81" t="s">
        <v>29</v>
      </c>
      <c r="C22" s="81"/>
      <c r="D22" s="81"/>
      <c r="E22" s="39"/>
      <c r="F22" s="39"/>
      <c r="G22" s="82"/>
      <c r="H22" s="83"/>
      <c r="I22" s="2"/>
      <c r="J22" s="37"/>
      <c r="K22" s="37"/>
    </row>
    <row r="25" spans="1:11" s="8" customFormat="1" ht="18" customHeight="1" x14ac:dyDescent="0.25">
      <c r="A25" s="9" t="s">
        <v>5</v>
      </c>
      <c r="B25" s="84" t="s">
        <v>14</v>
      </c>
      <c r="C25" s="85"/>
      <c r="D25" s="86"/>
      <c r="E25" s="22"/>
      <c r="F25" s="23"/>
      <c r="G25" s="87"/>
      <c r="H25" s="88"/>
      <c r="I25" s="24"/>
    </row>
    <row r="26" spans="1:11" x14ac:dyDescent="0.2">
      <c r="A26" s="28" t="s">
        <v>32</v>
      </c>
      <c r="B26" s="61"/>
      <c r="C26" s="62"/>
      <c r="D26" s="62"/>
      <c r="E26" s="62"/>
      <c r="F26" s="62"/>
      <c r="G26" s="62"/>
      <c r="H26" s="62"/>
      <c r="I26" s="89"/>
    </row>
    <row r="27" spans="1:11" ht="15" customHeight="1" x14ac:dyDescent="0.2">
      <c r="A27" s="29" t="s">
        <v>37</v>
      </c>
      <c r="B27" s="30"/>
      <c r="C27" s="30"/>
      <c r="D27" s="30"/>
      <c r="E27" s="30"/>
      <c r="F27" s="30"/>
      <c r="G27" s="30"/>
      <c r="H27" s="30"/>
      <c r="I27" s="31"/>
    </row>
    <row r="28" spans="1:11" ht="17.25" customHeight="1" x14ac:dyDescent="0.2">
      <c r="A28" s="29" t="s">
        <v>38</v>
      </c>
      <c r="B28" s="30"/>
      <c r="C28" s="30"/>
      <c r="D28" s="30"/>
      <c r="E28" s="30"/>
      <c r="F28" s="30"/>
      <c r="G28" s="30"/>
      <c r="H28" s="30"/>
      <c r="I28" s="31"/>
    </row>
    <row r="29" spans="1:11" ht="42.75" customHeight="1" x14ac:dyDescent="0.2">
      <c r="A29" s="77" t="s">
        <v>41</v>
      </c>
      <c r="B29" s="78"/>
      <c r="C29" s="78"/>
      <c r="D29" s="78"/>
      <c r="E29" s="78"/>
      <c r="F29" s="78"/>
      <c r="G29" s="78"/>
      <c r="H29" s="78"/>
      <c r="I29" s="79"/>
    </row>
    <row r="30" spans="1:11" ht="17.25" customHeight="1" x14ac:dyDescent="0.2">
      <c r="A30" s="29" t="s">
        <v>39</v>
      </c>
      <c r="B30" s="30"/>
      <c r="C30" s="30"/>
      <c r="D30" s="30"/>
      <c r="E30" s="30"/>
      <c r="F30" s="30"/>
      <c r="G30" s="30"/>
      <c r="H30" s="30"/>
      <c r="I30" s="31"/>
    </row>
    <row r="31" spans="1:11" ht="57" customHeight="1" x14ac:dyDescent="0.2">
      <c r="A31" s="77" t="s">
        <v>40</v>
      </c>
      <c r="B31" s="78"/>
      <c r="C31" s="78"/>
      <c r="D31" s="78"/>
      <c r="E31" s="78"/>
      <c r="F31" s="78"/>
      <c r="G31" s="78"/>
      <c r="H31" s="78"/>
      <c r="I31" s="79"/>
    </row>
    <row r="32" spans="1:11" ht="15.75" customHeight="1" x14ac:dyDescent="0.2">
      <c r="A32" s="32" t="s">
        <v>73</v>
      </c>
      <c r="B32" s="33"/>
      <c r="C32" s="33"/>
      <c r="D32" s="33"/>
      <c r="E32" s="33"/>
      <c r="F32" s="33"/>
      <c r="G32" s="33"/>
      <c r="H32" s="33"/>
      <c r="I32" s="34"/>
    </row>
  </sheetData>
  <mergeCells count="32">
    <mergeCell ref="A2:M2"/>
    <mergeCell ref="A1:M1"/>
    <mergeCell ref="A31:I31"/>
    <mergeCell ref="B21:D21"/>
    <mergeCell ref="G21:H21"/>
    <mergeCell ref="B22:D22"/>
    <mergeCell ref="G22:H22"/>
    <mergeCell ref="B25:D25"/>
    <mergeCell ref="G25:H25"/>
    <mergeCell ref="B26:I26"/>
    <mergeCell ref="B18:D18"/>
    <mergeCell ref="G18:H18"/>
    <mergeCell ref="B19:D19"/>
    <mergeCell ref="G19:H19"/>
    <mergeCell ref="A29:I29"/>
    <mergeCell ref="B20:D20"/>
    <mergeCell ref="G20:H20"/>
    <mergeCell ref="A14:I14"/>
    <mergeCell ref="A15:I15"/>
    <mergeCell ref="A17:K17"/>
    <mergeCell ref="A3:M3"/>
    <mergeCell ref="B13:I13"/>
    <mergeCell ref="B12:D12"/>
    <mergeCell ref="B11:D11"/>
    <mergeCell ref="B4:D4"/>
    <mergeCell ref="B5:D5"/>
    <mergeCell ref="B6:D6"/>
    <mergeCell ref="B7:D7"/>
    <mergeCell ref="B8:D8"/>
    <mergeCell ref="B9:D9"/>
    <mergeCell ref="B10:D10"/>
    <mergeCell ref="J5:J12"/>
  </mergeCells>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workbookViewId="0">
      <selection activeCell="I25" sqref="I25"/>
    </sheetView>
  </sheetViews>
  <sheetFormatPr defaultRowHeight="12.75" x14ac:dyDescent="0.2"/>
  <cols>
    <col min="1" max="1" width="5.7109375" customWidth="1"/>
    <col min="2" max="2" width="19.42578125" customWidth="1"/>
    <col min="3" max="3" width="13" customWidth="1"/>
    <col min="4" max="4" width="6.85546875" customWidth="1"/>
    <col min="5" max="5" width="16" customWidth="1"/>
    <col min="6" max="6" width="13.140625" customWidth="1"/>
    <col min="7" max="7" width="15.5703125" customWidth="1"/>
    <col min="8" max="8" width="14.85546875" customWidth="1"/>
    <col min="9" max="9" width="32" customWidth="1"/>
    <col min="10" max="10" width="17.42578125" customWidth="1"/>
    <col min="11" max="11" width="16.5703125" customWidth="1"/>
  </cols>
  <sheetData>
    <row r="1" spans="1:9" ht="20.25" x14ac:dyDescent="0.3">
      <c r="A1" s="76" t="s">
        <v>42</v>
      </c>
      <c r="B1" s="76"/>
      <c r="C1" s="76"/>
      <c r="D1" s="76"/>
      <c r="E1" s="76"/>
      <c r="F1" s="76"/>
      <c r="G1" s="76"/>
      <c r="H1" s="76"/>
      <c r="I1" s="76"/>
    </row>
    <row r="2" spans="1:9" ht="34.5" customHeight="1" x14ac:dyDescent="0.2">
      <c r="A2" s="60" t="s">
        <v>46</v>
      </c>
      <c r="B2" s="60"/>
      <c r="C2" s="60"/>
      <c r="D2" s="60"/>
      <c r="E2" s="60"/>
      <c r="F2" s="60"/>
      <c r="G2" s="60"/>
      <c r="H2" s="60"/>
      <c r="I2" s="60"/>
    </row>
    <row r="3" spans="1:9" ht="29.25" customHeight="1" x14ac:dyDescent="0.2">
      <c r="A3" s="60" t="s">
        <v>57</v>
      </c>
      <c r="B3" s="60"/>
      <c r="C3" s="60"/>
      <c r="D3" s="60"/>
      <c r="E3" s="60"/>
      <c r="F3" s="60"/>
      <c r="G3" s="60"/>
      <c r="H3" s="60"/>
      <c r="I3" s="60"/>
    </row>
    <row r="4" spans="1:9" ht="60.75" customHeight="1" x14ac:dyDescent="0.2">
      <c r="A4" s="6" t="s">
        <v>0</v>
      </c>
      <c r="B4" s="69" t="s">
        <v>2</v>
      </c>
      <c r="C4" s="70"/>
      <c r="D4" s="71"/>
      <c r="E4" s="18" t="s">
        <v>18</v>
      </c>
      <c r="F4" s="18" t="s">
        <v>19</v>
      </c>
      <c r="G4" s="7" t="s">
        <v>58</v>
      </c>
      <c r="H4" s="7" t="s">
        <v>59</v>
      </c>
      <c r="I4" s="7" t="s">
        <v>1</v>
      </c>
    </row>
    <row r="5" spans="1:9" ht="20.25" customHeight="1" x14ac:dyDescent="0.2">
      <c r="A5" s="19">
        <v>1</v>
      </c>
      <c r="B5" s="69">
        <v>2</v>
      </c>
      <c r="C5" s="70"/>
      <c r="D5" s="71"/>
      <c r="E5" s="17">
        <v>3</v>
      </c>
      <c r="F5" s="17">
        <v>4</v>
      </c>
      <c r="G5" s="20">
        <v>5</v>
      </c>
      <c r="H5" s="20" t="s">
        <v>20</v>
      </c>
      <c r="I5" s="20"/>
    </row>
    <row r="6" spans="1:9" s="1" customFormat="1" ht="19.5" customHeight="1" x14ac:dyDescent="0.2">
      <c r="A6" s="4" t="s">
        <v>33</v>
      </c>
      <c r="B6" s="72" t="s">
        <v>21</v>
      </c>
      <c r="C6" s="73"/>
      <c r="D6" s="74"/>
      <c r="E6" s="35">
        <f>(22+6)*294</f>
        <v>8232</v>
      </c>
      <c r="F6" s="21">
        <v>4</v>
      </c>
      <c r="G6" s="25"/>
      <c r="H6" s="25"/>
      <c r="I6" s="2"/>
    </row>
    <row r="7" spans="1:9" s="1" customFormat="1" ht="19.5" customHeight="1" x14ac:dyDescent="0.2">
      <c r="A7" s="4" t="s">
        <v>34</v>
      </c>
      <c r="B7" s="72" t="s">
        <v>22</v>
      </c>
      <c r="C7" s="73"/>
      <c r="D7" s="74"/>
      <c r="E7" s="35">
        <f>(10+6)*195</f>
        <v>3120</v>
      </c>
      <c r="F7" s="21">
        <v>4</v>
      </c>
      <c r="G7" s="25"/>
      <c r="H7" s="25"/>
      <c r="I7" s="2"/>
    </row>
    <row r="8" spans="1:9" s="1" customFormat="1" ht="19.5" customHeight="1" x14ac:dyDescent="0.2">
      <c r="A8" s="4" t="s">
        <v>35</v>
      </c>
      <c r="B8" s="72" t="s">
        <v>23</v>
      </c>
      <c r="C8" s="73"/>
      <c r="D8" s="74"/>
      <c r="E8" s="35">
        <f>(8+4)*195</f>
        <v>2340</v>
      </c>
      <c r="F8" s="21">
        <v>4</v>
      </c>
      <c r="G8" s="25"/>
      <c r="H8" s="25"/>
      <c r="I8" s="2"/>
    </row>
    <row r="9" spans="1:9" s="1" customFormat="1" ht="30" customHeight="1" x14ac:dyDescent="0.2">
      <c r="A9" s="4" t="s">
        <v>10</v>
      </c>
      <c r="B9" s="72" t="s">
        <v>27</v>
      </c>
      <c r="C9" s="73"/>
      <c r="D9" s="74"/>
      <c r="E9" s="26"/>
      <c r="F9" s="26"/>
      <c r="G9" s="26"/>
      <c r="H9" s="16"/>
      <c r="I9" s="2"/>
    </row>
    <row r="10" spans="1:9" s="1" customFormat="1" ht="36" customHeight="1" x14ac:dyDescent="0.2">
      <c r="A10" s="4" t="s">
        <v>11</v>
      </c>
      <c r="B10" s="72" t="s">
        <v>15</v>
      </c>
      <c r="C10" s="73"/>
      <c r="D10" s="74"/>
      <c r="E10" s="21" t="s">
        <v>31</v>
      </c>
      <c r="F10" s="21" t="s">
        <v>31</v>
      </c>
      <c r="G10" s="21" t="s">
        <v>31</v>
      </c>
      <c r="H10" s="25"/>
      <c r="I10" s="3"/>
    </row>
    <row r="11" spans="1:9" s="1" customFormat="1" ht="36" customHeight="1" x14ac:dyDescent="0.2">
      <c r="A11" s="4" t="s">
        <v>12</v>
      </c>
      <c r="B11" s="66" t="s">
        <v>16</v>
      </c>
      <c r="C11" s="67"/>
      <c r="D11" s="68"/>
      <c r="E11" s="21" t="s">
        <v>31</v>
      </c>
      <c r="F11" s="21" t="s">
        <v>31</v>
      </c>
      <c r="G11" s="21" t="s">
        <v>31</v>
      </c>
      <c r="H11" s="25"/>
      <c r="I11" s="3" t="s">
        <v>9</v>
      </c>
    </row>
    <row r="12" spans="1:9" s="1" customFormat="1" ht="39.75" customHeight="1" x14ac:dyDescent="0.2">
      <c r="A12" s="9" t="s">
        <v>3</v>
      </c>
      <c r="B12" s="63" t="s">
        <v>30</v>
      </c>
      <c r="C12" s="64"/>
      <c r="D12" s="65"/>
      <c r="E12" s="21" t="s">
        <v>31</v>
      </c>
      <c r="F12" s="21" t="s">
        <v>31</v>
      </c>
      <c r="G12" s="21" t="s">
        <v>31</v>
      </c>
      <c r="H12" s="16"/>
      <c r="I12" s="2"/>
    </row>
    <row r="13" spans="1:9" ht="24.75" customHeight="1" x14ac:dyDescent="0.2">
      <c r="B13" s="61"/>
      <c r="C13" s="62"/>
      <c r="D13" s="62"/>
      <c r="E13" s="62"/>
      <c r="F13" s="62"/>
      <c r="G13" s="62"/>
      <c r="H13" s="62"/>
      <c r="I13" s="62"/>
    </row>
    <row r="14" spans="1:9" ht="24.75" customHeight="1" x14ac:dyDescent="0.2">
      <c r="A14" s="59"/>
      <c r="B14" s="59"/>
      <c r="C14" s="59"/>
      <c r="D14" s="59"/>
      <c r="E14" s="59"/>
      <c r="F14" s="59"/>
      <c r="G14" s="59"/>
      <c r="H14" s="59"/>
      <c r="I14" s="59"/>
    </row>
    <row r="15" spans="1:9" ht="24.75" customHeight="1" x14ac:dyDescent="0.2">
      <c r="A15" s="59"/>
      <c r="B15" s="59"/>
      <c r="C15" s="59"/>
      <c r="D15" s="59"/>
      <c r="E15" s="59"/>
      <c r="F15" s="59"/>
      <c r="G15" s="59"/>
      <c r="H15" s="59"/>
      <c r="I15" s="59"/>
    </row>
    <row r="16" spans="1:9" ht="16.5" customHeight="1" x14ac:dyDescent="0.2"/>
    <row r="17" spans="1:11" ht="30.75" customHeight="1" x14ac:dyDescent="0.2">
      <c r="A17" s="60" t="s">
        <v>55</v>
      </c>
      <c r="B17" s="60"/>
      <c r="C17" s="60"/>
      <c r="D17" s="60"/>
      <c r="E17" s="60"/>
      <c r="F17" s="60"/>
      <c r="G17" s="60"/>
      <c r="H17" s="60"/>
      <c r="I17" s="60"/>
    </row>
    <row r="18" spans="1:11" ht="25.5" x14ac:dyDescent="0.2">
      <c r="A18" s="5" t="s">
        <v>7</v>
      </c>
      <c r="B18" s="90" t="s">
        <v>8</v>
      </c>
      <c r="C18" s="90"/>
      <c r="D18" s="90"/>
      <c r="E18" s="15" t="s">
        <v>6</v>
      </c>
      <c r="F18" s="38" t="s">
        <v>74</v>
      </c>
      <c r="G18" s="60" t="s">
        <v>75</v>
      </c>
      <c r="H18" s="60"/>
      <c r="I18" s="5" t="s">
        <v>1</v>
      </c>
      <c r="J18" s="57" t="s">
        <v>76</v>
      </c>
      <c r="K18" s="5" t="s">
        <v>77</v>
      </c>
    </row>
    <row r="19" spans="1:11" ht="39" customHeight="1" x14ac:dyDescent="0.2">
      <c r="A19" s="2" t="s">
        <v>13</v>
      </c>
      <c r="B19" s="91" t="s">
        <v>24</v>
      </c>
      <c r="C19" s="91"/>
      <c r="D19" s="91"/>
      <c r="E19" s="11">
        <v>8</v>
      </c>
      <c r="F19" s="12"/>
      <c r="G19" s="58"/>
      <c r="H19" s="58"/>
      <c r="I19" s="38" t="s">
        <v>43</v>
      </c>
      <c r="J19" s="37"/>
      <c r="K19" s="37"/>
    </row>
    <row r="20" spans="1:11" ht="41.25" customHeight="1" x14ac:dyDescent="0.2">
      <c r="A20" s="2" t="s">
        <v>17</v>
      </c>
      <c r="B20" s="80" t="s">
        <v>25</v>
      </c>
      <c r="C20" s="80"/>
      <c r="D20" s="80"/>
      <c r="E20" s="11">
        <v>8</v>
      </c>
      <c r="F20" s="12"/>
      <c r="G20" s="58"/>
      <c r="H20" s="58"/>
      <c r="I20" s="38" t="s">
        <v>36</v>
      </c>
      <c r="J20" s="37"/>
      <c r="K20" s="37"/>
    </row>
    <row r="21" spans="1:11" ht="39.75" customHeight="1" x14ac:dyDescent="0.2">
      <c r="A21" s="2" t="s">
        <v>28</v>
      </c>
      <c r="B21" s="80" t="s">
        <v>26</v>
      </c>
      <c r="C21" s="80"/>
      <c r="D21" s="80"/>
      <c r="E21" s="14">
        <v>8</v>
      </c>
      <c r="F21" s="13"/>
      <c r="G21" s="58"/>
      <c r="H21" s="58"/>
      <c r="I21" s="38" t="s">
        <v>36</v>
      </c>
      <c r="J21" s="37"/>
      <c r="K21" s="37"/>
    </row>
    <row r="22" spans="1:11" ht="24.75" customHeight="1" x14ac:dyDescent="0.2">
      <c r="A22" s="10" t="s">
        <v>4</v>
      </c>
      <c r="B22" s="81" t="s">
        <v>29</v>
      </c>
      <c r="C22" s="81"/>
      <c r="D22" s="81"/>
      <c r="E22" s="39"/>
      <c r="F22" s="39"/>
      <c r="G22" s="82"/>
      <c r="H22" s="83"/>
      <c r="I22" s="2"/>
      <c r="J22" s="37"/>
      <c r="K22" s="37"/>
    </row>
    <row r="25" spans="1:11" s="8" customFormat="1" ht="18" customHeight="1" x14ac:dyDescent="0.25">
      <c r="A25" s="9" t="s">
        <v>5</v>
      </c>
      <c r="B25" s="84" t="s">
        <v>14</v>
      </c>
      <c r="C25" s="85"/>
      <c r="D25" s="86"/>
      <c r="E25" s="22"/>
      <c r="F25" s="23"/>
      <c r="G25" s="87"/>
      <c r="H25" s="88"/>
      <c r="I25" s="24"/>
    </row>
    <row r="26" spans="1:11" x14ac:dyDescent="0.2">
      <c r="A26" s="28" t="s">
        <v>32</v>
      </c>
      <c r="B26" s="61"/>
      <c r="C26" s="62"/>
      <c r="D26" s="62"/>
      <c r="E26" s="62"/>
      <c r="F26" s="62"/>
      <c r="G26" s="62"/>
      <c r="H26" s="62"/>
      <c r="I26" s="89"/>
    </row>
    <row r="27" spans="1:11" ht="15" customHeight="1" x14ac:dyDescent="0.2">
      <c r="A27" s="29" t="s">
        <v>37</v>
      </c>
      <c r="B27" s="30"/>
      <c r="C27" s="30"/>
      <c r="D27" s="30"/>
      <c r="E27" s="30"/>
      <c r="F27" s="30"/>
      <c r="G27" s="30"/>
      <c r="H27" s="30"/>
      <c r="I27" s="31"/>
    </row>
    <row r="28" spans="1:11" ht="17.25" customHeight="1" x14ac:dyDescent="0.2">
      <c r="A28" s="29" t="s">
        <v>38</v>
      </c>
      <c r="B28" s="30"/>
      <c r="C28" s="30"/>
      <c r="D28" s="30"/>
      <c r="E28" s="30"/>
      <c r="F28" s="30"/>
      <c r="G28" s="30"/>
      <c r="H28" s="30"/>
      <c r="I28" s="31"/>
    </row>
    <row r="29" spans="1:11" ht="42.75" customHeight="1" x14ac:dyDescent="0.2">
      <c r="A29" s="77" t="s">
        <v>41</v>
      </c>
      <c r="B29" s="78"/>
      <c r="C29" s="78"/>
      <c r="D29" s="78"/>
      <c r="E29" s="78"/>
      <c r="F29" s="78"/>
      <c r="G29" s="78"/>
      <c r="H29" s="78"/>
      <c r="I29" s="79"/>
    </row>
    <row r="30" spans="1:11" ht="17.25" customHeight="1" x14ac:dyDescent="0.2">
      <c r="A30" s="29" t="s">
        <v>39</v>
      </c>
      <c r="B30" s="30"/>
      <c r="C30" s="30"/>
      <c r="D30" s="30"/>
      <c r="E30" s="30"/>
      <c r="F30" s="30"/>
      <c r="G30" s="30"/>
      <c r="H30" s="30"/>
      <c r="I30" s="31"/>
    </row>
    <row r="31" spans="1:11" ht="57" customHeight="1" x14ac:dyDescent="0.2">
      <c r="A31" s="77" t="s">
        <v>40</v>
      </c>
      <c r="B31" s="78"/>
      <c r="C31" s="78"/>
      <c r="D31" s="78"/>
      <c r="E31" s="78"/>
      <c r="F31" s="78"/>
      <c r="G31" s="78"/>
      <c r="H31" s="78"/>
      <c r="I31" s="79"/>
    </row>
    <row r="32" spans="1:11" ht="15.75" customHeight="1" x14ac:dyDescent="0.2">
      <c r="A32" s="32" t="s">
        <v>73</v>
      </c>
      <c r="B32" s="33"/>
      <c r="C32" s="33"/>
      <c r="D32" s="33"/>
      <c r="E32" s="33"/>
      <c r="F32" s="33"/>
      <c r="G32" s="33"/>
      <c r="H32" s="33"/>
      <c r="I32" s="34"/>
    </row>
  </sheetData>
  <mergeCells count="31">
    <mergeCell ref="A17:I17"/>
    <mergeCell ref="A1:I1"/>
    <mergeCell ref="A2:I2"/>
    <mergeCell ref="B4:D4"/>
    <mergeCell ref="B5:D5"/>
    <mergeCell ref="B6:D6"/>
    <mergeCell ref="B7:D7"/>
    <mergeCell ref="B8:D8"/>
    <mergeCell ref="B9:D9"/>
    <mergeCell ref="B10:D10"/>
    <mergeCell ref="B11:D11"/>
    <mergeCell ref="B12:D12"/>
    <mergeCell ref="B13:I13"/>
    <mergeCell ref="A14:I14"/>
    <mergeCell ref="A15:I15"/>
    <mergeCell ref="B26:I26"/>
    <mergeCell ref="A29:I29"/>
    <mergeCell ref="A31:I31"/>
    <mergeCell ref="A3:I3"/>
    <mergeCell ref="B21:D21"/>
    <mergeCell ref="G21:H21"/>
    <mergeCell ref="B22:D22"/>
    <mergeCell ref="G22:H22"/>
    <mergeCell ref="B25:D25"/>
    <mergeCell ref="G25:H25"/>
    <mergeCell ref="B18:D18"/>
    <mergeCell ref="G18:H18"/>
    <mergeCell ref="B19:D19"/>
    <mergeCell ref="G19:H19"/>
    <mergeCell ref="B20:D20"/>
    <mergeCell ref="G20:H20"/>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70" zoomScaleNormal="70" zoomScaleSheetLayoutView="55" workbookViewId="0">
      <selection activeCell="A4" sqref="A4:J4"/>
    </sheetView>
  </sheetViews>
  <sheetFormatPr defaultColWidth="10.85546875" defaultRowHeight="21" x14ac:dyDescent="0.35"/>
  <cols>
    <col min="1" max="1" width="10.85546875" style="40" customWidth="1"/>
    <col min="2" max="2" width="19.7109375" style="40" customWidth="1"/>
    <col min="3" max="3" width="12.7109375" style="40" customWidth="1"/>
    <col min="4" max="4" width="10.85546875" style="40"/>
    <col min="5" max="5" width="16.140625" style="40" customWidth="1"/>
    <col min="6" max="6" width="13.7109375" style="40" customWidth="1"/>
    <col min="7" max="7" width="12" style="40" customWidth="1"/>
    <col min="8" max="8" width="15.85546875" style="40" customWidth="1"/>
    <col min="9" max="9" width="21.85546875" style="40" customWidth="1"/>
    <col min="10" max="10" width="28.5703125" style="40" bestFit="1" customWidth="1"/>
    <col min="11" max="11" width="10.85546875" style="40"/>
    <col min="12" max="16384" width="10.85546875" style="41"/>
  </cols>
  <sheetData>
    <row r="1" spans="1:11" x14ac:dyDescent="0.35">
      <c r="A1" s="98" t="s">
        <v>60</v>
      </c>
      <c r="B1" s="99"/>
      <c r="C1" s="99"/>
      <c r="D1" s="99"/>
      <c r="E1" s="99"/>
      <c r="F1" s="99"/>
      <c r="G1" s="99"/>
      <c r="H1" s="99"/>
      <c r="I1" s="99"/>
      <c r="J1" s="100"/>
    </row>
    <row r="2" spans="1:11" x14ac:dyDescent="0.35">
      <c r="A2" s="101" t="s">
        <v>71</v>
      </c>
      <c r="B2" s="102"/>
      <c r="C2" s="102"/>
      <c r="D2" s="102"/>
      <c r="E2" s="102"/>
      <c r="F2" s="102"/>
      <c r="G2" s="102"/>
      <c r="H2" s="102"/>
      <c r="I2" s="102"/>
      <c r="J2" s="103"/>
    </row>
    <row r="3" spans="1:11" x14ac:dyDescent="0.35">
      <c r="A3" s="104" t="s">
        <v>72</v>
      </c>
      <c r="B3" s="105"/>
      <c r="C3" s="105"/>
      <c r="D3" s="105"/>
      <c r="E3" s="105"/>
      <c r="F3" s="105"/>
      <c r="G3" s="105"/>
      <c r="H3" s="105"/>
      <c r="I3" s="105"/>
      <c r="J3" s="106"/>
    </row>
    <row r="4" spans="1:11" x14ac:dyDescent="0.35">
      <c r="A4" s="107" t="s">
        <v>61</v>
      </c>
      <c r="B4" s="108"/>
      <c r="C4" s="108"/>
      <c r="D4" s="108"/>
      <c r="E4" s="108"/>
      <c r="F4" s="108"/>
      <c r="G4" s="108"/>
      <c r="H4" s="108"/>
      <c r="I4" s="108"/>
      <c r="J4" s="106"/>
    </row>
    <row r="5" spans="1:11" x14ac:dyDescent="0.35">
      <c r="A5" s="109" t="s">
        <v>62</v>
      </c>
      <c r="B5" s="109"/>
      <c r="C5" s="109"/>
      <c r="D5" s="109"/>
      <c r="E5" s="109"/>
      <c r="F5" s="109"/>
      <c r="G5" s="109"/>
      <c r="H5" s="109"/>
      <c r="I5" s="109"/>
      <c r="J5" s="110"/>
    </row>
    <row r="6" spans="1:11" ht="60.75" x14ac:dyDescent="0.35">
      <c r="A6" s="42" t="s">
        <v>63</v>
      </c>
      <c r="B6" s="111" t="s">
        <v>64</v>
      </c>
      <c r="C6" s="111"/>
      <c r="D6" s="111"/>
      <c r="E6" s="111"/>
      <c r="F6" s="43" t="s">
        <v>65</v>
      </c>
      <c r="G6" s="43" t="s">
        <v>66</v>
      </c>
      <c r="H6" s="43" t="s">
        <v>67</v>
      </c>
      <c r="I6" s="44" t="s">
        <v>68</v>
      </c>
      <c r="J6" s="45" t="s">
        <v>69</v>
      </c>
      <c r="K6" s="41"/>
    </row>
    <row r="7" spans="1:11" x14ac:dyDescent="0.35">
      <c r="A7" s="46"/>
      <c r="B7" s="92"/>
      <c r="C7" s="92"/>
      <c r="D7" s="92"/>
      <c r="E7" s="92"/>
      <c r="F7" s="47"/>
      <c r="G7" s="47"/>
      <c r="H7" s="47"/>
      <c r="I7" s="48"/>
      <c r="J7" s="47"/>
      <c r="K7" s="41"/>
    </row>
    <row r="8" spans="1:11" x14ac:dyDescent="0.35">
      <c r="A8" s="46"/>
      <c r="B8" s="92"/>
      <c r="C8" s="92"/>
      <c r="D8" s="92"/>
      <c r="E8" s="92"/>
      <c r="F8" s="47"/>
      <c r="G8" s="47"/>
      <c r="H8" s="47"/>
      <c r="I8" s="48"/>
      <c r="J8" s="47"/>
      <c r="K8" s="41"/>
    </row>
    <row r="9" spans="1:11" x14ac:dyDescent="0.35">
      <c r="A9" s="46"/>
      <c r="B9" s="92"/>
      <c r="C9" s="92"/>
      <c r="D9" s="92"/>
      <c r="E9" s="92"/>
      <c r="F9" s="47"/>
      <c r="G9" s="47"/>
      <c r="H9" s="47"/>
      <c r="I9" s="48"/>
      <c r="J9" s="47"/>
      <c r="K9" s="41"/>
    </row>
    <row r="10" spans="1:11" x14ac:dyDescent="0.35">
      <c r="A10" s="46"/>
      <c r="B10" s="92"/>
      <c r="C10" s="92"/>
      <c r="D10" s="92"/>
      <c r="E10" s="92"/>
      <c r="F10" s="47"/>
      <c r="G10" s="47"/>
      <c r="H10" s="47"/>
      <c r="I10" s="48"/>
      <c r="J10" s="47"/>
      <c r="K10" s="41"/>
    </row>
    <row r="11" spans="1:11" x14ac:dyDescent="0.35">
      <c r="A11" s="46"/>
      <c r="B11" s="92"/>
      <c r="C11" s="92"/>
      <c r="D11" s="92"/>
      <c r="E11" s="92"/>
      <c r="F11" s="47"/>
      <c r="G11" s="47"/>
      <c r="H11" s="47"/>
      <c r="I11" s="48"/>
      <c r="J11" s="47"/>
      <c r="K11" s="41"/>
    </row>
    <row r="12" spans="1:11" x14ac:dyDescent="0.35">
      <c r="A12" s="46"/>
      <c r="B12" s="92"/>
      <c r="C12" s="92"/>
      <c r="D12" s="92"/>
      <c r="E12" s="92"/>
      <c r="F12" s="47"/>
      <c r="G12" s="47"/>
      <c r="H12" s="47"/>
      <c r="I12" s="48"/>
      <c r="J12" s="47"/>
      <c r="K12" s="41"/>
    </row>
    <row r="13" spans="1:11" x14ac:dyDescent="0.35">
      <c r="A13" s="46"/>
      <c r="B13" s="92"/>
      <c r="C13" s="92"/>
      <c r="D13" s="92"/>
      <c r="E13" s="92"/>
      <c r="F13" s="47"/>
      <c r="G13" s="47"/>
      <c r="H13" s="47"/>
      <c r="I13" s="48"/>
      <c r="J13" s="47"/>
      <c r="K13" s="41"/>
    </row>
    <row r="14" spans="1:11" x14ac:dyDescent="0.35">
      <c r="A14" s="49"/>
      <c r="B14" s="93"/>
      <c r="C14" s="93"/>
      <c r="D14" s="93"/>
      <c r="E14" s="93"/>
      <c r="F14" s="50"/>
      <c r="G14" s="47"/>
      <c r="H14" s="47"/>
      <c r="I14" s="48"/>
      <c r="J14" s="47"/>
      <c r="K14" s="41"/>
    </row>
    <row r="15" spans="1:11" x14ac:dyDescent="0.35">
      <c r="A15" s="49"/>
      <c r="B15" s="93"/>
      <c r="C15" s="93"/>
      <c r="D15" s="93"/>
      <c r="E15" s="93"/>
      <c r="F15" s="50"/>
      <c r="G15" s="47"/>
      <c r="H15" s="47"/>
      <c r="I15" s="48"/>
      <c r="J15" s="47"/>
      <c r="K15" s="41"/>
    </row>
    <row r="16" spans="1:11" ht="21.75" thickBot="1" x14ac:dyDescent="0.4">
      <c r="A16" s="51"/>
      <c r="B16" s="94"/>
      <c r="C16" s="94"/>
      <c r="D16" s="94"/>
      <c r="E16" s="94"/>
      <c r="F16" s="52"/>
      <c r="G16" s="53"/>
      <c r="H16" s="53"/>
      <c r="I16" s="53"/>
      <c r="J16" s="54"/>
    </row>
    <row r="17" spans="1:10" ht="21.75" thickBot="1" x14ac:dyDescent="0.4">
      <c r="A17" s="95" t="s">
        <v>70</v>
      </c>
      <c r="B17" s="96"/>
      <c r="C17" s="96"/>
      <c r="D17" s="96"/>
      <c r="E17" s="96"/>
      <c r="F17" s="96"/>
      <c r="G17" s="96"/>
      <c r="H17" s="96"/>
      <c r="I17" s="97"/>
      <c r="J17" s="55"/>
    </row>
    <row r="20" spans="1:10" x14ac:dyDescent="0.35">
      <c r="F20" s="56"/>
    </row>
  </sheetData>
  <mergeCells count="17">
    <mergeCell ref="B12:E12"/>
    <mergeCell ref="A1:J1"/>
    <mergeCell ref="A2:J2"/>
    <mergeCell ref="A3:J3"/>
    <mergeCell ref="A4:J4"/>
    <mergeCell ref="A5:J5"/>
    <mergeCell ref="B6:E6"/>
    <mergeCell ref="B7:E7"/>
    <mergeCell ref="B8:E8"/>
    <mergeCell ref="B9:E9"/>
    <mergeCell ref="B10:E10"/>
    <mergeCell ref="B11:E11"/>
    <mergeCell ref="B13:E13"/>
    <mergeCell ref="B14:E14"/>
    <mergeCell ref="B15:E15"/>
    <mergeCell ref="B16:E16"/>
    <mergeCell ref="A17:I17"/>
  </mergeCells>
  <pageMargins left="0.7" right="0.7" top="0.75" bottom="0.75" header="0.3" footer="0.3"/>
  <pageSetup paperSize="9" scale="8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22"/>
  <sheetViews>
    <sheetView workbookViewId="0">
      <selection activeCell="H22" sqref="H22"/>
    </sheetView>
  </sheetViews>
  <sheetFormatPr defaultRowHeight="12.75" x14ac:dyDescent="0.2"/>
  <sheetData>
    <row r="22" spans="8:8" x14ac:dyDescent="0.2">
      <c r="H22" t="s">
        <v>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8" workbookViewId="0">
      <selection activeCell="H8" sqref="H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price schedule for Indian bidde</vt:lpstr>
      <vt:lpstr>price schedule for Indian b (2</vt:lpstr>
      <vt:lpstr>CIF Content</vt:lpstr>
      <vt:lpstr>Sheet1</vt:lpstr>
      <vt:lpstr>Sheet4</vt:lpstr>
      <vt:lpstr>'CIF Content'!Print_Area</vt:lpstr>
      <vt:lpstr>'price schedule for Indian b (2'!Print_Area</vt:lpstr>
      <vt:lpstr>'price schedule for Indian bidde'!Print_Area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SWATI RAWAT - PGII-2</cp:lastModifiedBy>
  <cp:lastPrinted>2013-09-20T10:29:11Z</cp:lastPrinted>
  <dcterms:created xsi:type="dcterms:W3CDTF">2005-09-13T05:39:09Z</dcterms:created>
  <dcterms:modified xsi:type="dcterms:W3CDTF">2013-10-10T12:16:27Z</dcterms:modified>
</cp:coreProperties>
</file>